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PROJECTS\01.ATELIER VAMA\GOA VILLA\01A-FINAL AS ON 04-11-2024-LIAISON\"/>
    </mc:Choice>
  </mc:AlternateContent>
  <xr:revisionPtr revIDLastSave="0" documentId="13_ncr:1_{FACBA952-414E-4E9A-AD38-F82871CEA2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4" r:id="rId1"/>
    <sheet name="Sheet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1" i="4" l="1"/>
  <c r="D71" i="4" s="1"/>
  <c r="D70" i="4"/>
  <c r="C69" i="4"/>
  <c r="D69" i="4" s="1"/>
  <c r="D67" i="4"/>
  <c r="D59" i="4"/>
  <c r="C59" i="4"/>
  <c r="C58" i="4"/>
  <c r="D57" i="4"/>
  <c r="D52" i="4"/>
  <c r="E48" i="4"/>
  <c r="E50" i="4" s="1"/>
  <c r="F47" i="4"/>
  <c r="F46" i="4"/>
  <c r="D46" i="4"/>
  <c r="F45" i="4"/>
  <c r="F44" i="4"/>
  <c r="F43" i="4"/>
  <c r="F42" i="4"/>
  <c r="C42" i="4"/>
  <c r="D42" i="4" s="1"/>
  <c r="F41" i="4"/>
  <c r="C41" i="4"/>
  <c r="D41" i="4" s="1"/>
  <c r="F40" i="4"/>
  <c r="F39" i="4"/>
  <c r="C39" i="4"/>
  <c r="D39" i="4" s="1"/>
  <c r="F38" i="4"/>
  <c r="D38" i="4"/>
  <c r="F37" i="4"/>
  <c r="F36" i="4"/>
  <c r="D36" i="4"/>
  <c r="F35" i="4"/>
  <c r="F48" i="4" s="1"/>
  <c r="D35" i="4"/>
  <c r="G32" i="4"/>
  <c r="G50" i="4" s="1"/>
  <c r="C60" i="4" s="1"/>
  <c r="E32" i="4"/>
  <c r="C32" i="4"/>
  <c r="H30" i="4"/>
  <c r="G30" i="4"/>
  <c r="H29" i="4"/>
  <c r="H32" i="4" s="1"/>
  <c r="H50" i="4" s="1"/>
  <c r="F28" i="4"/>
  <c r="F27" i="4"/>
  <c r="F32" i="4" s="1"/>
  <c r="F26" i="4"/>
  <c r="D26" i="4"/>
  <c r="F25" i="4"/>
  <c r="D25" i="4"/>
  <c r="F24" i="4"/>
  <c r="D24" i="4"/>
  <c r="F23" i="4"/>
  <c r="D23" i="4"/>
  <c r="F22" i="4"/>
  <c r="D22" i="4"/>
  <c r="F21" i="4"/>
  <c r="D21" i="4"/>
  <c r="F20" i="4"/>
  <c r="D20" i="4"/>
  <c r="F19" i="4"/>
  <c r="D19" i="4"/>
  <c r="F18" i="4"/>
  <c r="D18" i="4"/>
  <c r="F17" i="4"/>
  <c r="D17" i="4"/>
  <c r="F16" i="4"/>
  <c r="D16" i="4"/>
  <c r="F15" i="4"/>
  <c r="D15" i="4"/>
  <c r="F14" i="4"/>
  <c r="D14" i="4"/>
  <c r="D32" i="4" s="1"/>
  <c r="F13" i="4"/>
  <c r="E10" i="4"/>
  <c r="F9" i="4"/>
  <c r="F8" i="4"/>
  <c r="F7" i="4"/>
  <c r="F10" i="4" s="1"/>
  <c r="C61" i="4" l="1"/>
  <c r="D60" i="4"/>
  <c r="D48" i="4"/>
  <c r="D50" i="4" s="1"/>
  <c r="F50" i="4"/>
  <c r="C73" i="4"/>
  <c r="D73" i="4" s="1"/>
  <c r="C48" i="4"/>
  <c r="C50" i="4" s="1"/>
  <c r="C53" i="4" s="1"/>
  <c r="C72" i="4"/>
  <c r="D72" i="4" s="1"/>
  <c r="C74" i="4"/>
  <c r="D74" i="4" s="1"/>
  <c r="C54" i="4" l="1"/>
  <c r="D54" i="4" s="1"/>
  <c r="D53" i="4"/>
  <c r="C55" i="4"/>
  <c r="C56" i="4" l="1"/>
  <c r="D56" i="4" s="1"/>
  <c r="D55" i="4"/>
</calcChain>
</file>

<file path=xl/sharedStrings.xml><?xml version="1.0" encoding="utf-8"?>
<sst xmlns="http://schemas.openxmlformats.org/spreadsheetml/2006/main" count="100" uniqueCount="80">
  <si>
    <t>Floor</t>
  </si>
  <si>
    <t>Sq.m</t>
  </si>
  <si>
    <t>No</t>
  </si>
  <si>
    <t>Sq.ft</t>
  </si>
  <si>
    <t>Powder Room</t>
  </si>
  <si>
    <t>B</t>
  </si>
  <si>
    <t>C</t>
  </si>
  <si>
    <t>SPACES</t>
  </si>
  <si>
    <t>SR.NO.</t>
  </si>
  <si>
    <t>A</t>
  </si>
  <si>
    <t>Landscape Area</t>
  </si>
  <si>
    <t xml:space="preserve">Kitchen </t>
  </si>
  <si>
    <t>Bedroom 1</t>
  </si>
  <si>
    <t>Bedroom 2</t>
  </si>
  <si>
    <t>Bedroom 3</t>
  </si>
  <si>
    <t>Total Ground floor Area</t>
  </si>
  <si>
    <t>Bedroom 4</t>
  </si>
  <si>
    <t>Total First Floor  Area</t>
  </si>
  <si>
    <t>Swimming Pool</t>
  </si>
  <si>
    <t>Balcony</t>
  </si>
  <si>
    <t>D</t>
  </si>
  <si>
    <t>Construction Builtup Area</t>
  </si>
  <si>
    <t>Staircase</t>
  </si>
  <si>
    <t>1.30m Wide Corridor</t>
  </si>
  <si>
    <t xml:space="preserve"> Builtup Area (FSI)</t>
  </si>
  <si>
    <t>E</t>
  </si>
  <si>
    <t>F</t>
  </si>
  <si>
    <t>G</t>
  </si>
  <si>
    <t>H</t>
  </si>
  <si>
    <t>FAR achieved with double height</t>
  </si>
  <si>
    <t>I</t>
  </si>
  <si>
    <t>J</t>
  </si>
  <si>
    <t>FAR achieved without double height</t>
  </si>
  <si>
    <t>Basement</t>
  </si>
  <si>
    <t>K</t>
  </si>
  <si>
    <t>Total Basement Area</t>
  </si>
  <si>
    <t>Ground Floor</t>
  </si>
  <si>
    <t>First Floor</t>
  </si>
  <si>
    <t xml:space="preserve">Dining Room </t>
  </si>
  <si>
    <t>Living Room (Double Height)</t>
  </si>
  <si>
    <t xml:space="preserve">Living Room </t>
  </si>
  <si>
    <t xml:space="preserve">Utility
</t>
  </si>
  <si>
    <t>Bath Room</t>
  </si>
  <si>
    <t>Ground Coverage (%)</t>
  </si>
  <si>
    <t>Date: 06-05-2024</t>
  </si>
  <si>
    <t>Sr.no.</t>
  </si>
  <si>
    <t>Category</t>
  </si>
  <si>
    <t>Area</t>
  </si>
  <si>
    <t>Overall plot area</t>
  </si>
  <si>
    <t>FAR</t>
  </si>
  <si>
    <t>Permissible Built up area for all plots</t>
  </si>
  <si>
    <t>FAR Consumed by Plot -D (without double ht.)</t>
  </si>
  <si>
    <t>Remaining FAR Available</t>
  </si>
  <si>
    <t>FAR Available for Plot A</t>
  </si>
  <si>
    <t>FAR Available for Plot B</t>
  </si>
  <si>
    <t>FAR Available for Plot C</t>
  </si>
  <si>
    <t>L</t>
  </si>
  <si>
    <t>Plinth area</t>
  </si>
  <si>
    <t>Swimming pool (Water content)</t>
  </si>
  <si>
    <t>Landscape Area (%)</t>
  </si>
  <si>
    <t>Corridor</t>
  </si>
  <si>
    <t>Lift</t>
  </si>
  <si>
    <t>Ent. Ramp</t>
  </si>
  <si>
    <t>Varandha</t>
  </si>
  <si>
    <t>.</t>
  </si>
  <si>
    <t>Filtration Room</t>
  </si>
  <si>
    <t>Parking (Iincludng Ramp)</t>
  </si>
  <si>
    <t xml:space="preserve">FAR Consumed by plot D </t>
  </si>
  <si>
    <t>FAR For plot`D' (with double ht.(E-F)</t>
  </si>
  <si>
    <t>FAR For plot `D' (without double ht.(E-H)</t>
  </si>
  <si>
    <t>Total Area</t>
  </si>
  <si>
    <t xml:space="preserve">VILLAS PROJECT AT SALIGAO, GOA : FAR Distribution Statement                                </t>
  </si>
  <si>
    <t>Treated,Raw Water &amp; BalalcingTank</t>
  </si>
  <si>
    <t>Electric Panel</t>
  </si>
  <si>
    <t>Landscape(Garden 1,2&amp;3)</t>
  </si>
  <si>
    <t>Landscapeat floor level</t>
  </si>
  <si>
    <t xml:space="preserve">VILLA AT SALIGAO, GOA, Plot-D : Area Statement                                                                                                 </t>
  </si>
  <si>
    <t xml:space="preserve">Plot Area - 654.84 sq.m                                                                                                     </t>
  </si>
  <si>
    <t>Corridor (Double Height)</t>
  </si>
  <si>
    <t>Date:05-11-2024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</si>
</sst>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1" fontId="0" fillId="0" borderId="1" xfId="0" applyNumberFormat="1" applyBorder="1"/>
    <xf numFmtId="1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/>
    <xf numFmtId="1" fontId="0" fillId="2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/>
    <xf numFmtId="2" fontId="1" fillId="2" borderId="1" xfId="0" applyNumberFormat="1" applyFont="1" applyFill="1" applyBorder="1"/>
    <xf numFmtId="1" fontId="1" fillId="2" borderId="1" xfId="0" applyNumberFormat="1" applyFont="1" applyFill="1" applyBorder="1" applyAlignment="1">
      <alignment wrapText="1"/>
    </xf>
    <xf numFmtId="1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/>
    <xf numFmtId="0" fontId="4" fillId="2" borderId="1" xfId="0" applyFont="1" applyFill="1" applyBorder="1"/>
    <xf numFmtId="1" fontId="4" fillId="2" borderId="1" xfId="0" applyNumberFormat="1" applyFont="1" applyFill="1" applyBorder="1"/>
    <xf numFmtId="1" fontId="1" fillId="2" borderId="1" xfId="0" applyNumberFormat="1" applyFont="1" applyFill="1" applyBorder="1" applyAlignment="1">
      <alignment horizontal="right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1" fontId="3" fillId="2" borderId="1" xfId="0" applyNumberFormat="1" applyFont="1" applyFill="1" applyBorder="1"/>
    <xf numFmtId="1" fontId="3" fillId="0" borderId="1" xfId="0" applyNumberFormat="1" applyFont="1" applyBorder="1"/>
    <xf numFmtId="2" fontId="0" fillId="0" borderId="0" xfId="0" applyNumberFormat="1"/>
    <xf numFmtId="0" fontId="0" fillId="3" borderId="1" xfId="0" applyFill="1" applyBorder="1"/>
    <xf numFmtId="0" fontId="1" fillId="2" borderId="1" xfId="0" applyFont="1" applyFill="1" applyBorder="1" applyAlignment="1">
      <alignment horizontal="left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2" fontId="4" fillId="2" borderId="1" xfId="0" applyNumberFormat="1" applyFont="1" applyFill="1" applyBorder="1"/>
    <xf numFmtId="0" fontId="2" fillId="0" borderId="1" xfId="0" applyFont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1" fontId="1" fillId="4" borderId="1" xfId="0" applyNumberFormat="1" applyFont="1" applyFill="1" applyBorder="1"/>
    <xf numFmtId="1" fontId="1" fillId="4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right" vertical="center"/>
    </xf>
    <xf numFmtId="1" fontId="1" fillId="0" borderId="12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1" fillId="4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right"/>
    </xf>
    <xf numFmtId="1" fontId="1" fillId="4" borderId="12" xfId="0" applyNumberFormat="1" applyFont="1" applyFill="1" applyBorder="1" applyAlignment="1">
      <alignment horizontal="right" vertical="top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wrapText="1"/>
    </xf>
    <xf numFmtId="2" fontId="1" fillId="2" borderId="1" xfId="0" applyNumberFormat="1" applyFont="1" applyFill="1" applyBorder="1" applyAlignment="1">
      <alignment wrapText="1"/>
    </xf>
    <xf numFmtId="10" fontId="1" fillId="4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zoomScale="115" zoomScaleNormal="11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0" sqref="K10"/>
    </sheetView>
  </sheetViews>
  <sheetFormatPr defaultRowHeight="15" x14ac:dyDescent="0.25"/>
  <cols>
    <col min="2" max="2" width="44" bestFit="1" customWidth="1"/>
    <col min="3" max="5" width="10" customWidth="1"/>
    <col min="6" max="6" width="12.7109375" customWidth="1"/>
    <col min="7" max="8" width="10" customWidth="1"/>
  </cols>
  <sheetData>
    <row r="1" spans="1:11" ht="14.45" customHeight="1" x14ac:dyDescent="0.25">
      <c r="A1" s="69" t="s">
        <v>76</v>
      </c>
      <c r="B1" s="70"/>
      <c r="C1" s="70"/>
      <c r="D1" s="70"/>
      <c r="E1" s="70"/>
      <c r="F1" s="70"/>
      <c r="G1" s="70"/>
      <c r="H1" s="71"/>
    </row>
    <row r="2" spans="1:11" ht="14.45" customHeight="1" x14ac:dyDescent="0.25">
      <c r="A2" s="72"/>
      <c r="B2" s="73"/>
      <c r="C2" s="73"/>
      <c r="D2" s="73"/>
      <c r="E2" s="73"/>
      <c r="F2" s="73"/>
      <c r="G2" s="73"/>
      <c r="H2" s="74"/>
    </row>
    <row r="3" spans="1:11" ht="23.25" customHeight="1" x14ac:dyDescent="0.25">
      <c r="A3" s="77" t="s">
        <v>77</v>
      </c>
      <c r="B3" s="78"/>
      <c r="C3" s="78"/>
      <c r="D3" s="78"/>
      <c r="E3" s="78"/>
      <c r="F3" s="79"/>
      <c r="G3" s="75" t="s">
        <v>79</v>
      </c>
      <c r="H3" s="76"/>
    </row>
    <row r="4" spans="1:11" x14ac:dyDescent="0.25">
      <c r="A4" s="14" t="s">
        <v>2</v>
      </c>
      <c r="B4" s="15" t="s">
        <v>0</v>
      </c>
      <c r="C4" s="18" t="s">
        <v>1</v>
      </c>
      <c r="D4" s="14" t="s">
        <v>3</v>
      </c>
      <c r="E4" s="18" t="s">
        <v>1</v>
      </c>
      <c r="F4" s="14" t="s">
        <v>3</v>
      </c>
      <c r="G4" s="18" t="s">
        <v>1</v>
      </c>
      <c r="H4" s="14" t="s">
        <v>3</v>
      </c>
    </row>
    <row r="5" spans="1:11" x14ac:dyDescent="0.25">
      <c r="A5" s="16" t="s">
        <v>8</v>
      </c>
      <c r="B5" s="16" t="s">
        <v>7</v>
      </c>
      <c r="C5" s="66" t="s">
        <v>24</v>
      </c>
      <c r="D5" s="66"/>
      <c r="E5" s="66" t="s">
        <v>21</v>
      </c>
      <c r="F5" s="66"/>
      <c r="G5" s="67" t="s">
        <v>10</v>
      </c>
      <c r="H5" s="68"/>
    </row>
    <row r="6" spans="1:11" x14ac:dyDescent="0.25">
      <c r="A6" s="14" t="s">
        <v>9</v>
      </c>
      <c r="B6" s="37" t="s">
        <v>33</v>
      </c>
      <c r="C6" s="3"/>
      <c r="D6" s="3"/>
      <c r="E6" s="6"/>
      <c r="F6" s="24"/>
      <c r="G6" s="7"/>
      <c r="H6" s="7"/>
      <c r="J6" s="61"/>
    </row>
    <row r="7" spans="1:11" x14ac:dyDescent="0.25">
      <c r="A7" s="13">
        <v>1</v>
      </c>
      <c r="B7" s="4" t="s">
        <v>66</v>
      </c>
      <c r="C7" s="20"/>
      <c r="D7" s="8"/>
      <c r="E7" s="20">
        <v>110.91</v>
      </c>
      <c r="F7" s="8">
        <f>E7*10.764</f>
        <v>1193.8352399999999</v>
      </c>
      <c r="G7" s="34"/>
      <c r="H7" s="34"/>
      <c r="J7" s="61"/>
    </row>
    <row r="8" spans="1:11" x14ac:dyDescent="0.25">
      <c r="A8" s="13">
        <v>2</v>
      </c>
      <c r="B8" s="4" t="s">
        <v>72</v>
      </c>
      <c r="C8" s="21"/>
      <c r="D8" s="8"/>
      <c r="E8" s="20">
        <v>19.41</v>
      </c>
      <c r="F8" s="8">
        <f>E8*10.764</f>
        <v>208.92923999999999</v>
      </c>
      <c r="G8" s="34"/>
      <c r="H8" s="34"/>
      <c r="J8" s="61"/>
    </row>
    <row r="9" spans="1:11" x14ac:dyDescent="0.25">
      <c r="A9" s="13">
        <v>3</v>
      </c>
      <c r="B9" s="4" t="s">
        <v>65</v>
      </c>
      <c r="C9" s="21"/>
      <c r="D9" s="8"/>
      <c r="E9" s="20">
        <v>18.87</v>
      </c>
      <c r="F9" s="8">
        <f>E9*10.764</f>
        <v>203.11668</v>
      </c>
      <c r="G9" s="34"/>
      <c r="H9" s="34"/>
      <c r="J9" s="61"/>
    </row>
    <row r="10" spans="1:11" x14ac:dyDescent="0.25">
      <c r="A10" s="18" t="s">
        <v>9</v>
      </c>
      <c r="B10" s="17" t="s">
        <v>35</v>
      </c>
      <c r="C10" s="22"/>
      <c r="D10" s="9"/>
      <c r="E10" s="22">
        <f>SUM(E7:E9)</f>
        <v>149.19</v>
      </c>
      <c r="F10" s="9">
        <f>SUM(F7:F9)</f>
        <v>1605.8811599999999</v>
      </c>
      <c r="G10" s="33"/>
      <c r="H10" s="33"/>
      <c r="J10" s="61"/>
      <c r="K10" s="62"/>
    </row>
    <row r="11" spans="1:11" x14ac:dyDescent="0.25">
      <c r="A11" s="36"/>
      <c r="B11" s="4"/>
      <c r="C11" s="4" t="s">
        <v>64</v>
      </c>
      <c r="D11" s="4"/>
      <c r="E11" s="4"/>
      <c r="F11" s="8"/>
      <c r="G11" s="34"/>
      <c r="H11" s="34"/>
      <c r="J11" s="61"/>
    </row>
    <row r="12" spans="1:11" x14ac:dyDescent="0.25">
      <c r="A12" s="14" t="s">
        <v>5</v>
      </c>
      <c r="B12" s="37" t="s">
        <v>36</v>
      </c>
      <c r="C12" s="3"/>
      <c r="D12" s="3"/>
      <c r="E12" s="6"/>
      <c r="F12" s="24"/>
      <c r="G12" s="7"/>
      <c r="H12" s="7"/>
      <c r="J12" s="61"/>
    </row>
    <row r="13" spans="1:11" x14ac:dyDescent="0.25">
      <c r="A13" s="13">
        <v>1</v>
      </c>
      <c r="B13" s="4" t="s">
        <v>62</v>
      </c>
      <c r="C13" s="20"/>
      <c r="D13" s="8"/>
      <c r="E13" s="20">
        <v>11.36</v>
      </c>
      <c r="F13" s="8">
        <f t="shared" ref="D13:F26" si="0">E13*10.764</f>
        <v>122.27903999999998</v>
      </c>
      <c r="G13" s="21"/>
      <c r="H13" s="21"/>
      <c r="J13" s="61"/>
    </row>
    <row r="14" spans="1:11" x14ac:dyDescent="0.25">
      <c r="A14" s="13">
        <v>2</v>
      </c>
      <c r="B14" s="4" t="s">
        <v>60</v>
      </c>
      <c r="C14" s="21">
        <v>29.67</v>
      </c>
      <c r="D14" s="8">
        <f t="shared" si="0"/>
        <v>319.36788000000001</v>
      </c>
      <c r="E14" s="20">
        <v>29.67</v>
      </c>
      <c r="F14" s="8">
        <f t="shared" ref="F14:H30" si="1">E14*10.764</f>
        <v>319.36788000000001</v>
      </c>
      <c r="G14" s="21"/>
      <c r="H14" s="21"/>
      <c r="J14" s="61"/>
    </row>
    <row r="15" spans="1:11" x14ac:dyDescent="0.25">
      <c r="A15" s="13">
        <v>3</v>
      </c>
      <c r="B15" s="4" t="s">
        <v>78</v>
      </c>
      <c r="C15" s="21">
        <v>3.45</v>
      </c>
      <c r="D15" s="8">
        <f t="shared" si="0"/>
        <v>37.135799999999996</v>
      </c>
      <c r="E15" s="20">
        <v>3.45</v>
      </c>
      <c r="F15" s="8">
        <f t="shared" si="0"/>
        <v>37.135799999999996</v>
      </c>
      <c r="G15" s="21"/>
      <c r="H15" s="21"/>
      <c r="J15" s="61"/>
    </row>
    <row r="16" spans="1:11" x14ac:dyDescent="0.25">
      <c r="A16" s="13">
        <v>4</v>
      </c>
      <c r="B16" s="4" t="s">
        <v>63</v>
      </c>
      <c r="C16" s="21">
        <v>12.4</v>
      </c>
      <c r="D16" s="8">
        <f t="shared" ref="D16" si="2">C16*10.764</f>
        <v>133.4736</v>
      </c>
      <c r="E16" s="20">
        <v>12.4</v>
      </c>
      <c r="F16" s="8">
        <f t="shared" ref="F16" si="3">E16*10.764</f>
        <v>133.4736</v>
      </c>
      <c r="G16" s="21"/>
      <c r="H16" s="21"/>
      <c r="J16" s="61"/>
    </row>
    <row r="17" spans="1:11" x14ac:dyDescent="0.25">
      <c r="A17" s="13">
        <v>5</v>
      </c>
      <c r="B17" s="4" t="s">
        <v>40</v>
      </c>
      <c r="C17" s="21">
        <v>41.75</v>
      </c>
      <c r="D17" s="8">
        <f t="shared" si="0"/>
        <v>449.39699999999999</v>
      </c>
      <c r="E17" s="20">
        <v>41.75</v>
      </c>
      <c r="F17" s="8">
        <f t="shared" si="1"/>
        <v>449.39699999999999</v>
      </c>
      <c r="G17" s="21"/>
      <c r="H17" s="21"/>
      <c r="J17" s="61"/>
    </row>
    <row r="18" spans="1:11" x14ac:dyDescent="0.25">
      <c r="A18" s="13">
        <v>6</v>
      </c>
      <c r="B18" s="4" t="s">
        <v>39</v>
      </c>
      <c r="C18" s="21">
        <v>38.69</v>
      </c>
      <c r="D18" s="8">
        <f t="shared" si="0"/>
        <v>416.45915999999994</v>
      </c>
      <c r="E18" s="20">
        <v>38.69</v>
      </c>
      <c r="F18" s="8">
        <f t="shared" si="1"/>
        <v>416.45915999999994</v>
      </c>
      <c r="G18" s="21"/>
      <c r="H18" s="21"/>
      <c r="J18" s="61"/>
    </row>
    <row r="19" spans="1:11" x14ac:dyDescent="0.25">
      <c r="A19" s="13">
        <v>7</v>
      </c>
      <c r="B19" s="4" t="s">
        <v>38</v>
      </c>
      <c r="C19" s="21">
        <v>31.33</v>
      </c>
      <c r="D19" s="8">
        <f t="shared" si="0"/>
        <v>337.23611999999997</v>
      </c>
      <c r="E19" s="20">
        <v>31.33</v>
      </c>
      <c r="F19" s="8">
        <f>E19*10.764</f>
        <v>337.23611999999997</v>
      </c>
      <c r="G19" s="21"/>
      <c r="H19" s="21"/>
      <c r="J19" s="47"/>
      <c r="K19" s="63"/>
    </row>
    <row r="20" spans="1:11" x14ac:dyDescent="0.25">
      <c r="A20" s="13">
        <v>8</v>
      </c>
      <c r="B20" s="41" t="s">
        <v>11</v>
      </c>
      <c r="C20" s="39">
        <v>18.420000000000002</v>
      </c>
      <c r="D20" s="8">
        <f t="shared" si="0"/>
        <v>198.27288000000001</v>
      </c>
      <c r="E20" s="20">
        <v>18.420000000000002</v>
      </c>
      <c r="F20" s="8">
        <f t="shared" si="1"/>
        <v>198.27288000000001</v>
      </c>
      <c r="G20" s="21"/>
      <c r="H20" s="21"/>
    </row>
    <row r="21" spans="1:11" x14ac:dyDescent="0.25">
      <c r="A21" s="13">
        <v>9</v>
      </c>
      <c r="B21" s="41" t="s">
        <v>41</v>
      </c>
      <c r="C21" s="39">
        <v>4.21</v>
      </c>
      <c r="D21" s="8">
        <f t="shared" si="0"/>
        <v>45.31644</v>
      </c>
      <c r="E21" s="20">
        <v>4.21</v>
      </c>
      <c r="F21" s="8">
        <f t="shared" si="1"/>
        <v>45.31644</v>
      </c>
      <c r="G21" s="21"/>
      <c r="H21" s="21"/>
    </row>
    <row r="22" spans="1:11" x14ac:dyDescent="0.25">
      <c r="A22" s="13">
        <v>10</v>
      </c>
      <c r="B22" s="41" t="s">
        <v>4</v>
      </c>
      <c r="C22" s="39">
        <v>5.0199999999999996</v>
      </c>
      <c r="D22" s="8">
        <f>C22*10.764</f>
        <v>54.035279999999993</v>
      </c>
      <c r="E22" s="20">
        <v>5.0199999999999996</v>
      </c>
      <c r="F22" s="8">
        <f t="shared" si="1"/>
        <v>54.035279999999993</v>
      </c>
      <c r="G22" s="21"/>
      <c r="H22" s="21"/>
    </row>
    <row r="23" spans="1:11" x14ac:dyDescent="0.25">
      <c r="A23" s="13">
        <v>11</v>
      </c>
      <c r="B23" s="41" t="s">
        <v>73</v>
      </c>
      <c r="C23" s="39">
        <v>1.59</v>
      </c>
      <c r="D23" s="8">
        <f>C23*10.764</f>
        <v>17.11476</v>
      </c>
      <c r="E23" s="20">
        <v>1.59</v>
      </c>
      <c r="F23" s="8">
        <f t="shared" si="1"/>
        <v>17.11476</v>
      </c>
      <c r="G23" s="21"/>
      <c r="H23" s="21"/>
    </row>
    <row r="24" spans="1:11" x14ac:dyDescent="0.25">
      <c r="A24" s="13">
        <v>12</v>
      </c>
      <c r="B24" s="41" t="s">
        <v>18</v>
      </c>
      <c r="C24" s="39">
        <v>77.52</v>
      </c>
      <c r="D24" s="8">
        <f>C24*10.764</f>
        <v>834.42527999999993</v>
      </c>
      <c r="E24" s="20">
        <v>77.52</v>
      </c>
      <c r="F24" s="8">
        <f t="shared" si="1"/>
        <v>834.42527999999993</v>
      </c>
      <c r="G24" s="20"/>
      <c r="H24" s="21"/>
    </row>
    <row r="25" spans="1:11" x14ac:dyDescent="0.25">
      <c r="A25" s="13">
        <v>13</v>
      </c>
      <c r="B25" s="19" t="s">
        <v>12</v>
      </c>
      <c r="C25" s="39">
        <v>25.01</v>
      </c>
      <c r="D25" s="8">
        <f t="shared" si="0"/>
        <v>269.20764000000003</v>
      </c>
      <c r="E25" s="20">
        <v>25.01</v>
      </c>
      <c r="F25" s="8">
        <f t="shared" si="1"/>
        <v>269.20764000000003</v>
      </c>
      <c r="G25" s="21"/>
      <c r="H25" s="21"/>
    </row>
    <row r="26" spans="1:11" x14ac:dyDescent="0.25">
      <c r="A26" s="13">
        <v>14</v>
      </c>
      <c r="B26" s="4" t="s">
        <v>42</v>
      </c>
      <c r="C26" s="39">
        <v>9.74</v>
      </c>
      <c r="D26" s="8">
        <f t="shared" si="0"/>
        <v>104.84135999999999</v>
      </c>
      <c r="E26" s="20">
        <v>9.74</v>
      </c>
      <c r="F26" s="8">
        <f t="shared" si="1"/>
        <v>104.84135999999999</v>
      </c>
      <c r="G26" s="21"/>
      <c r="H26" s="21"/>
    </row>
    <row r="27" spans="1:11" x14ac:dyDescent="0.25">
      <c r="A27" s="13">
        <v>15</v>
      </c>
      <c r="B27" s="4" t="s">
        <v>22</v>
      </c>
      <c r="C27" s="39"/>
      <c r="D27" s="8"/>
      <c r="E27" s="20">
        <v>20.010000000000002</v>
      </c>
      <c r="F27" s="8">
        <f t="shared" si="1"/>
        <v>215.38764</v>
      </c>
      <c r="G27" s="21"/>
      <c r="H27" s="21"/>
    </row>
    <row r="28" spans="1:11" x14ac:dyDescent="0.25">
      <c r="A28" s="13">
        <v>16</v>
      </c>
      <c r="B28" s="4" t="s">
        <v>61</v>
      </c>
      <c r="C28" s="39"/>
      <c r="D28" s="8"/>
      <c r="E28" s="20">
        <v>2.95</v>
      </c>
      <c r="F28" s="8">
        <f t="shared" si="1"/>
        <v>31.753799999999998</v>
      </c>
      <c r="G28" s="21"/>
      <c r="H28" s="21"/>
    </row>
    <row r="29" spans="1:11" x14ac:dyDescent="0.25">
      <c r="A29" s="13">
        <v>17</v>
      </c>
      <c r="B29" s="4" t="s">
        <v>74</v>
      </c>
      <c r="C29" s="39"/>
      <c r="D29" s="8"/>
      <c r="E29" s="38"/>
      <c r="F29" s="8"/>
      <c r="G29" s="21">
        <v>175.63</v>
      </c>
      <c r="H29" s="8">
        <f t="shared" si="1"/>
        <v>1890.4813199999999</v>
      </c>
    </row>
    <row r="30" spans="1:11" x14ac:dyDescent="0.25">
      <c r="A30" s="13">
        <v>18</v>
      </c>
      <c r="B30" s="4" t="s">
        <v>75</v>
      </c>
      <c r="C30" s="39"/>
      <c r="D30" s="8"/>
      <c r="E30" s="38"/>
      <c r="F30" s="8"/>
      <c r="G30" s="21">
        <f>9.9+11.2</f>
        <v>21.1</v>
      </c>
      <c r="H30" s="8">
        <f t="shared" si="1"/>
        <v>227.12039999999999</v>
      </c>
    </row>
    <row r="31" spans="1:11" x14ac:dyDescent="0.25">
      <c r="A31" s="13"/>
      <c r="B31" s="4"/>
      <c r="C31" s="39"/>
      <c r="D31" s="8"/>
      <c r="E31" s="38"/>
      <c r="F31" s="8"/>
      <c r="G31" s="21"/>
      <c r="H31" s="21"/>
    </row>
    <row r="32" spans="1:11" ht="16.899999999999999" customHeight="1" x14ac:dyDescent="0.25">
      <c r="A32" s="18" t="s">
        <v>5</v>
      </c>
      <c r="B32" s="17" t="s">
        <v>15</v>
      </c>
      <c r="C32" s="64">
        <f>SUM(C13:C31)</f>
        <v>298.80000000000007</v>
      </c>
      <c r="D32" s="23">
        <f>SUM(D13:D31)</f>
        <v>3216.2831999999999</v>
      </c>
      <c r="E32" s="64">
        <f>SUM(E13:E31)</f>
        <v>333.12</v>
      </c>
      <c r="F32" s="23">
        <f>SUM(F13:F31)</f>
        <v>3585.7036799999996</v>
      </c>
      <c r="G32" s="64">
        <f>SUM(G29:G31)</f>
        <v>196.73</v>
      </c>
      <c r="H32" s="23">
        <f>SUM(H29:H31)</f>
        <v>2117.6017199999997</v>
      </c>
      <c r="J32" s="35"/>
    </row>
    <row r="33" spans="1:10" x14ac:dyDescent="0.25">
      <c r="A33" s="13"/>
      <c r="B33" s="1"/>
      <c r="C33" s="1"/>
      <c r="D33" s="1"/>
      <c r="E33" s="10"/>
      <c r="F33" s="11"/>
      <c r="G33" s="4"/>
      <c r="H33" s="4"/>
    </row>
    <row r="34" spans="1:10" x14ac:dyDescent="0.25">
      <c r="A34" s="14" t="s">
        <v>6</v>
      </c>
      <c r="B34" s="37" t="s">
        <v>37</v>
      </c>
      <c r="C34" s="3"/>
      <c r="D34" s="3"/>
      <c r="E34" s="12"/>
      <c r="F34" s="25"/>
      <c r="G34" s="5"/>
      <c r="H34" s="5"/>
      <c r="J34" s="35"/>
    </row>
    <row r="35" spans="1:10" x14ac:dyDescent="0.25">
      <c r="A35" s="13">
        <v>1</v>
      </c>
      <c r="B35" s="19" t="s">
        <v>13</v>
      </c>
      <c r="C35" s="21">
        <v>25.4</v>
      </c>
      <c r="D35" s="8">
        <f t="shared" ref="D35:D36" si="4">C35*10.764</f>
        <v>273.40559999999999</v>
      </c>
      <c r="E35" s="38">
        <v>25.4</v>
      </c>
      <c r="F35" s="8">
        <f t="shared" ref="F35:F47" si="5">E35*10.764</f>
        <v>273.40559999999999</v>
      </c>
      <c r="G35" s="21"/>
      <c r="H35" s="21"/>
      <c r="J35" s="35"/>
    </row>
    <row r="36" spans="1:10" x14ac:dyDescent="0.25">
      <c r="A36" s="13">
        <v>2</v>
      </c>
      <c r="B36" s="4" t="s">
        <v>42</v>
      </c>
      <c r="C36" s="21">
        <v>9.74</v>
      </c>
      <c r="D36" s="8">
        <f t="shared" si="4"/>
        <v>104.84135999999999</v>
      </c>
      <c r="E36" s="38">
        <v>9.74</v>
      </c>
      <c r="F36" s="8">
        <f t="shared" si="5"/>
        <v>104.84135999999999</v>
      </c>
      <c r="G36" s="21"/>
      <c r="H36" s="21"/>
    </row>
    <row r="37" spans="1:10" x14ac:dyDescent="0.25">
      <c r="A37" s="13">
        <v>3</v>
      </c>
      <c r="B37" s="4" t="s">
        <v>19</v>
      </c>
      <c r="C37" s="21"/>
      <c r="D37" s="8"/>
      <c r="E37" s="39">
        <v>5.37</v>
      </c>
      <c r="F37" s="8">
        <f t="shared" si="5"/>
        <v>57.802679999999995</v>
      </c>
      <c r="G37" s="21"/>
      <c r="H37" s="21"/>
    </row>
    <row r="38" spans="1:10" x14ac:dyDescent="0.25">
      <c r="A38" s="13">
        <v>4</v>
      </c>
      <c r="B38" s="19" t="s">
        <v>14</v>
      </c>
      <c r="C38" s="21">
        <v>28.79</v>
      </c>
      <c r="D38" s="8">
        <f t="shared" ref="D38:D46" si="6">C38*10.764</f>
        <v>309.89555999999999</v>
      </c>
      <c r="E38" s="38">
        <v>28.79</v>
      </c>
      <c r="F38" s="8">
        <f t="shared" si="5"/>
        <v>309.89555999999999</v>
      </c>
      <c r="G38" s="21"/>
      <c r="H38" s="21"/>
    </row>
    <row r="39" spans="1:10" x14ac:dyDescent="0.25">
      <c r="A39" s="13">
        <v>5</v>
      </c>
      <c r="B39" s="4" t="s">
        <v>42</v>
      </c>
      <c r="C39" s="21">
        <f t="shared" ref="C39:C42" si="7">E39</f>
        <v>9.01</v>
      </c>
      <c r="D39" s="8">
        <f t="shared" si="6"/>
        <v>96.983639999999994</v>
      </c>
      <c r="E39" s="38">
        <v>9.01</v>
      </c>
      <c r="F39" s="8">
        <f t="shared" si="5"/>
        <v>96.983639999999994</v>
      </c>
      <c r="G39" s="21"/>
      <c r="H39" s="21"/>
    </row>
    <row r="40" spans="1:10" x14ac:dyDescent="0.25">
      <c r="A40" s="13">
        <v>6</v>
      </c>
      <c r="B40" s="4" t="s">
        <v>19</v>
      </c>
      <c r="C40" s="21"/>
      <c r="D40" s="8"/>
      <c r="E40" s="38">
        <v>5.41</v>
      </c>
      <c r="F40" s="8">
        <f t="shared" si="5"/>
        <v>58.233239999999995</v>
      </c>
      <c r="G40" s="21"/>
      <c r="H40" s="21"/>
    </row>
    <row r="41" spans="1:10" x14ac:dyDescent="0.25">
      <c r="A41" s="13">
        <v>7</v>
      </c>
      <c r="B41" s="19" t="s">
        <v>16</v>
      </c>
      <c r="C41" s="21">
        <f t="shared" si="7"/>
        <v>30.35</v>
      </c>
      <c r="D41" s="8">
        <f t="shared" si="6"/>
        <v>326.68739999999997</v>
      </c>
      <c r="E41" s="38">
        <v>30.35</v>
      </c>
      <c r="F41" s="8">
        <f t="shared" si="5"/>
        <v>326.68739999999997</v>
      </c>
      <c r="G41" s="21"/>
      <c r="H41" s="21"/>
    </row>
    <row r="42" spans="1:10" x14ac:dyDescent="0.25">
      <c r="A42" s="13">
        <v>8</v>
      </c>
      <c r="B42" s="4" t="s">
        <v>42</v>
      </c>
      <c r="C42" s="21">
        <f t="shared" si="7"/>
        <v>8.61</v>
      </c>
      <c r="D42" s="8">
        <f t="shared" si="6"/>
        <v>92.678039999999982</v>
      </c>
      <c r="E42" s="38">
        <v>8.61</v>
      </c>
      <c r="F42" s="8">
        <f t="shared" si="5"/>
        <v>92.678039999999982</v>
      </c>
      <c r="G42" s="21"/>
      <c r="H42" s="21"/>
    </row>
    <row r="43" spans="1:10" x14ac:dyDescent="0.25">
      <c r="A43" s="13">
        <v>9</v>
      </c>
      <c r="B43" s="4" t="s">
        <v>19</v>
      </c>
      <c r="C43" s="21"/>
      <c r="D43" s="8"/>
      <c r="E43" s="38">
        <v>6.97</v>
      </c>
      <c r="F43" s="8">
        <f t="shared" si="5"/>
        <v>75.025079999999988</v>
      </c>
      <c r="G43" s="21"/>
      <c r="H43" s="21"/>
    </row>
    <row r="44" spans="1:10" x14ac:dyDescent="0.25">
      <c r="A44" s="13">
        <v>10</v>
      </c>
      <c r="B44" s="4" t="s">
        <v>22</v>
      </c>
      <c r="C44" s="21"/>
      <c r="D44" s="8"/>
      <c r="E44" s="38">
        <v>18.89</v>
      </c>
      <c r="F44" s="8">
        <f t="shared" si="5"/>
        <v>203.33195999999998</v>
      </c>
      <c r="G44" s="21"/>
      <c r="H44" s="21"/>
    </row>
    <row r="45" spans="1:10" x14ac:dyDescent="0.25">
      <c r="A45" s="13">
        <v>11</v>
      </c>
      <c r="B45" s="4" t="s">
        <v>61</v>
      </c>
      <c r="C45" s="21"/>
      <c r="D45" s="8"/>
      <c r="E45" s="38">
        <v>1.23</v>
      </c>
      <c r="F45" s="8">
        <f t="shared" si="5"/>
        <v>13.239719999999998</v>
      </c>
      <c r="G45" s="21"/>
      <c r="H45" s="21"/>
    </row>
    <row r="46" spans="1:10" x14ac:dyDescent="0.25">
      <c r="A46" s="13">
        <v>12</v>
      </c>
      <c r="B46" s="4" t="s">
        <v>23</v>
      </c>
      <c r="C46" s="21">
        <v>10.53</v>
      </c>
      <c r="D46" s="8">
        <f t="shared" si="6"/>
        <v>113.34491999999999</v>
      </c>
      <c r="E46" s="38">
        <v>10.53</v>
      </c>
      <c r="F46" s="8">
        <f t="shared" si="5"/>
        <v>113.34491999999999</v>
      </c>
      <c r="G46" s="21"/>
      <c r="H46" s="21"/>
    </row>
    <row r="47" spans="1:10" x14ac:dyDescent="0.25">
      <c r="A47" s="13">
        <v>13</v>
      </c>
      <c r="B47" s="4" t="s">
        <v>19</v>
      </c>
      <c r="C47" s="21"/>
      <c r="D47" s="8"/>
      <c r="E47" s="38">
        <v>5.35</v>
      </c>
      <c r="F47" s="8">
        <f t="shared" si="5"/>
        <v>57.587399999999995</v>
      </c>
      <c r="G47" s="21"/>
      <c r="H47" s="21"/>
    </row>
    <row r="48" spans="1:10" x14ac:dyDescent="0.25">
      <c r="A48" s="14" t="s">
        <v>6</v>
      </c>
      <c r="B48" s="2" t="s">
        <v>17</v>
      </c>
      <c r="C48" s="22">
        <f>SUM(C35:C47)</f>
        <v>122.42999999999999</v>
      </c>
      <c r="D48" s="9">
        <f>SUM(D35:D47)</f>
        <v>1317.8365200000001</v>
      </c>
      <c r="E48" s="22">
        <f>SUM(E35:E47)</f>
        <v>165.65</v>
      </c>
      <c r="F48" s="9">
        <f>SUM(F35:F47)</f>
        <v>1783.0565999999999</v>
      </c>
      <c r="G48" s="22"/>
      <c r="H48" s="9"/>
    </row>
    <row r="49" spans="1:10" x14ac:dyDescent="0.25">
      <c r="A49" s="30"/>
      <c r="B49" s="1"/>
      <c r="C49" s="1"/>
      <c r="D49" s="1"/>
      <c r="E49" s="31"/>
      <c r="F49" s="11"/>
      <c r="G49" s="32"/>
      <c r="H49" s="32"/>
    </row>
    <row r="50" spans="1:10" x14ac:dyDescent="0.25">
      <c r="A50" s="14" t="s">
        <v>20</v>
      </c>
      <c r="B50" s="2" t="s">
        <v>70</v>
      </c>
      <c r="C50" s="22">
        <f t="shared" ref="C50:H50" si="8">C48+C32+C10</f>
        <v>421.23000000000008</v>
      </c>
      <c r="D50" s="9">
        <f t="shared" si="8"/>
        <v>4534.1197199999997</v>
      </c>
      <c r="E50" s="22">
        <f t="shared" si="8"/>
        <v>647.96</v>
      </c>
      <c r="F50" s="9">
        <f t="shared" si="8"/>
        <v>6974.6414399999994</v>
      </c>
      <c r="G50" s="22">
        <f t="shared" si="8"/>
        <v>196.73</v>
      </c>
      <c r="H50" s="9">
        <f t="shared" si="8"/>
        <v>2117.6017199999997</v>
      </c>
    </row>
    <row r="51" spans="1:10" x14ac:dyDescent="0.25">
      <c r="A51" s="30"/>
      <c r="B51" s="1"/>
      <c r="C51" s="1"/>
      <c r="D51" s="1"/>
      <c r="E51" s="31"/>
      <c r="F51" s="11"/>
      <c r="G51" s="32"/>
      <c r="H51" s="32"/>
    </row>
    <row r="52" spans="1:10" x14ac:dyDescent="0.25">
      <c r="A52" s="18" t="s">
        <v>25</v>
      </c>
      <c r="B52" s="1" t="s">
        <v>67</v>
      </c>
      <c r="C52" s="32">
        <v>384.24</v>
      </c>
      <c r="D52" s="11">
        <f>C52*10.764</f>
        <v>4135.9593599999998</v>
      </c>
      <c r="E52" s="31"/>
      <c r="F52" s="11"/>
      <c r="G52" s="11"/>
      <c r="H52" s="11"/>
    </row>
    <row r="53" spans="1:10" x14ac:dyDescent="0.25">
      <c r="A53" s="14" t="s">
        <v>26</v>
      </c>
      <c r="B53" s="1" t="s">
        <v>29</v>
      </c>
      <c r="C53" s="32">
        <f>C50</f>
        <v>421.23000000000008</v>
      </c>
      <c r="D53" s="11">
        <f>C53*10.764</f>
        <v>4534.1197200000006</v>
      </c>
      <c r="E53" s="10"/>
      <c r="F53" s="11"/>
      <c r="G53" s="11"/>
      <c r="H53" s="11"/>
      <c r="J53" s="35"/>
    </row>
    <row r="54" spans="1:10" x14ac:dyDescent="0.25">
      <c r="A54" s="14" t="s">
        <v>27</v>
      </c>
      <c r="B54" s="26" t="s">
        <v>68</v>
      </c>
      <c r="C54" s="40">
        <f>C52-C53</f>
        <v>-36.990000000000066</v>
      </c>
      <c r="D54" s="27">
        <f>C54*10.764</f>
        <v>-398.16036000000071</v>
      </c>
      <c r="E54" s="28"/>
      <c r="F54" s="9"/>
      <c r="G54" s="9"/>
      <c r="H54" s="9"/>
    </row>
    <row r="55" spans="1:10" hidden="1" x14ac:dyDescent="0.25">
      <c r="A55" s="14"/>
      <c r="B55" s="1" t="s">
        <v>32</v>
      </c>
      <c r="C55" s="32">
        <f>C53-C18</f>
        <v>382.54000000000008</v>
      </c>
      <c r="D55" s="11">
        <f>C55*10.764</f>
        <v>4117.6605600000003</v>
      </c>
      <c r="E55" s="10"/>
      <c r="F55" s="11"/>
      <c r="G55" s="11"/>
      <c r="H55" s="11"/>
    </row>
    <row r="56" spans="1:10" hidden="1" x14ac:dyDescent="0.25">
      <c r="A56" s="14"/>
      <c r="B56" s="26" t="s">
        <v>69</v>
      </c>
      <c r="C56" s="40">
        <f>C52-C55</f>
        <v>1.6999999999999318</v>
      </c>
      <c r="D56" s="27">
        <f>C56*10.764</f>
        <v>18.298799999999265</v>
      </c>
      <c r="E56" s="25"/>
      <c r="F56" s="29"/>
      <c r="G56" s="29"/>
      <c r="H56" s="29"/>
    </row>
    <row r="57" spans="1:10" x14ac:dyDescent="0.25">
      <c r="A57" s="14" t="s">
        <v>28</v>
      </c>
      <c r="B57" s="42" t="s">
        <v>57</v>
      </c>
      <c r="C57" s="43">
        <v>215.61</v>
      </c>
      <c r="D57" s="44">
        <f t="shared" ref="D57" si="9">10.7639*C57</f>
        <v>2320.8044789999999</v>
      </c>
      <c r="E57" s="45"/>
      <c r="F57" s="44"/>
      <c r="G57" s="44"/>
      <c r="H57" s="44"/>
    </row>
    <row r="58" spans="1:10" x14ac:dyDescent="0.25">
      <c r="A58" s="14" t="s">
        <v>30</v>
      </c>
      <c r="B58" s="42" t="s">
        <v>43</v>
      </c>
      <c r="C58" s="65">
        <f>C57/654.84</f>
        <v>0.32925600146600698</v>
      </c>
      <c r="D58" s="44"/>
      <c r="E58" s="45"/>
      <c r="F58" s="44"/>
      <c r="G58" s="44"/>
      <c r="H58" s="44"/>
    </row>
    <row r="59" spans="1:10" x14ac:dyDescent="0.25">
      <c r="A59" s="14" t="s">
        <v>31</v>
      </c>
      <c r="B59" s="42" t="s">
        <v>58</v>
      </c>
      <c r="C59" s="43">
        <f>C24</f>
        <v>77.52</v>
      </c>
      <c r="D59" s="44">
        <f t="shared" ref="D59:D60" si="10">10.7639*C59</f>
        <v>834.41752799999995</v>
      </c>
      <c r="E59" s="45"/>
      <c r="F59" s="44"/>
      <c r="G59" s="44"/>
      <c r="H59" s="44"/>
    </row>
    <row r="60" spans="1:10" x14ac:dyDescent="0.25">
      <c r="A60" s="14" t="s">
        <v>34</v>
      </c>
      <c r="B60" s="42" t="s">
        <v>10</v>
      </c>
      <c r="C60" s="43">
        <f>G50</f>
        <v>196.73</v>
      </c>
      <c r="D60" s="44">
        <f t="shared" si="10"/>
        <v>2117.5820469999999</v>
      </c>
      <c r="E60" s="45"/>
      <c r="F60" s="44"/>
      <c r="G60" s="44"/>
      <c r="H60" s="44"/>
    </row>
    <row r="61" spans="1:10" x14ac:dyDescent="0.25">
      <c r="A61" s="60" t="s">
        <v>56</v>
      </c>
      <c r="B61" s="42" t="s">
        <v>59</v>
      </c>
      <c r="C61" s="65">
        <f>C60/926.32</f>
        <v>0.21237801191812763</v>
      </c>
      <c r="D61" s="44"/>
      <c r="E61" s="45"/>
      <c r="F61" s="44"/>
      <c r="G61" s="44"/>
      <c r="H61" s="44"/>
    </row>
    <row r="62" spans="1:10" x14ac:dyDescent="0.25">
      <c r="C62" s="35"/>
    </row>
    <row r="63" spans="1:10" x14ac:dyDescent="0.25">
      <c r="A63" s="82" t="s">
        <v>71</v>
      </c>
      <c r="B63" s="82"/>
      <c r="C63" s="82"/>
      <c r="D63" s="82"/>
      <c r="E63" s="46"/>
      <c r="F63" s="46"/>
    </row>
    <row r="64" spans="1:10" x14ac:dyDescent="0.25">
      <c r="A64" s="83" t="s">
        <v>44</v>
      </c>
      <c r="B64" s="84"/>
      <c r="C64" s="84"/>
      <c r="D64" s="85"/>
      <c r="E64" s="46"/>
      <c r="F64" s="46"/>
    </row>
    <row r="65" spans="1:10" x14ac:dyDescent="0.25">
      <c r="A65" s="86" t="s">
        <v>45</v>
      </c>
      <c r="B65" s="86" t="s">
        <v>46</v>
      </c>
      <c r="C65" s="66" t="s">
        <v>47</v>
      </c>
      <c r="D65" s="66"/>
      <c r="E65" s="47"/>
      <c r="F65" s="47"/>
    </row>
    <row r="66" spans="1:10" x14ac:dyDescent="0.25">
      <c r="A66" s="87"/>
      <c r="B66" s="87"/>
      <c r="C66" s="49" t="s">
        <v>1</v>
      </c>
      <c r="D66" s="50" t="s">
        <v>3</v>
      </c>
      <c r="E66" s="51"/>
      <c r="F66" s="51"/>
    </row>
    <row r="67" spans="1:10" x14ac:dyDescent="0.25">
      <c r="A67" s="48" t="s">
        <v>9</v>
      </c>
      <c r="B67" s="52" t="s">
        <v>48</v>
      </c>
      <c r="C67" s="53">
        <v>3859.5700000000006</v>
      </c>
      <c r="D67" s="54">
        <f>C67*10.764</f>
        <v>41544.411480000002</v>
      </c>
      <c r="E67" s="51"/>
      <c r="F67" s="51"/>
      <c r="G67" s="35"/>
    </row>
    <row r="68" spans="1:10" x14ac:dyDescent="0.25">
      <c r="A68" s="14">
        <v>1</v>
      </c>
      <c r="B68" s="55" t="s">
        <v>49</v>
      </c>
      <c r="C68" s="80">
        <v>0.6</v>
      </c>
      <c r="D68" s="81"/>
      <c r="E68" s="56"/>
      <c r="F68" s="56"/>
    </row>
    <row r="69" spans="1:10" x14ac:dyDescent="0.25">
      <c r="A69" s="14">
        <v>2</v>
      </c>
      <c r="B69" s="55" t="s">
        <v>50</v>
      </c>
      <c r="C69" s="31">
        <f>C67*C68</f>
        <v>2315.7420000000002</v>
      </c>
      <c r="D69" s="54">
        <f t="shared" ref="D69:D74" si="11">C69*10.764</f>
        <v>24926.646887999999</v>
      </c>
      <c r="E69" s="56"/>
      <c r="F69" s="56"/>
    </row>
    <row r="70" spans="1:10" x14ac:dyDescent="0.25">
      <c r="A70" s="14">
        <v>3</v>
      </c>
      <c r="B70" s="57" t="s">
        <v>51</v>
      </c>
      <c r="C70" s="58">
        <v>384.24</v>
      </c>
      <c r="D70" s="59">
        <f t="shared" si="11"/>
        <v>4135.9593599999998</v>
      </c>
      <c r="E70" s="56"/>
      <c r="F70" s="56"/>
    </row>
    <row r="71" spans="1:10" x14ac:dyDescent="0.25">
      <c r="A71" s="14">
        <v>4</v>
      </c>
      <c r="B71" s="55" t="s">
        <v>52</v>
      </c>
      <c r="C71" s="31">
        <f>C69-C70</f>
        <v>1931.5020000000002</v>
      </c>
      <c r="D71" s="54">
        <f t="shared" si="11"/>
        <v>20790.687528000002</v>
      </c>
      <c r="E71" s="51"/>
      <c r="F71" s="51"/>
    </row>
    <row r="72" spans="1:10" x14ac:dyDescent="0.25">
      <c r="A72" s="14">
        <v>5</v>
      </c>
      <c r="B72" s="57" t="s">
        <v>53</v>
      </c>
      <c r="C72" s="58">
        <f>C71/3</f>
        <v>643.83400000000006</v>
      </c>
      <c r="D72" s="59">
        <f t="shared" si="11"/>
        <v>6930.2291759999998</v>
      </c>
      <c r="E72" s="56"/>
      <c r="F72" s="56"/>
    </row>
    <row r="73" spans="1:10" x14ac:dyDescent="0.25">
      <c r="A73" s="14">
        <v>6</v>
      </c>
      <c r="B73" s="57" t="s">
        <v>54</v>
      </c>
      <c r="C73" s="58">
        <f>C71/3</f>
        <v>643.83400000000006</v>
      </c>
      <c r="D73" s="59">
        <f t="shared" si="11"/>
        <v>6930.2291759999998</v>
      </c>
      <c r="E73" s="56"/>
      <c r="F73" s="56"/>
    </row>
    <row r="74" spans="1:10" x14ac:dyDescent="0.25">
      <c r="A74" s="14">
        <v>7</v>
      </c>
      <c r="B74" s="57" t="s">
        <v>55</v>
      </c>
      <c r="C74" s="58">
        <f>C71/3</f>
        <v>643.83400000000006</v>
      </c>
      <c r="D74" s="59">
        <f t="shared" si="11"/>
        <v>6930.2291759999998</v>
      </c>
      <c r="E74" s="56"/>
      <c r="F74" s="56"/>
    </row>
    <row r="77" spans="1:10" x14ac:dyDescent="0.25">
      <c r="J77" t="s">
        <v>26</v>
      </c>
    </row>
  </sheetData>
  <mergeCells count="12">
    <mergeCell ref="C68:D68"/>
    <mergeCell ref="A63:D63"/>
    <mergeCell ref="A64:D64"/>
    <mergeCell ref="A65:A66"/>
    <mergeCell ref="B65:B66"/>
    <mergeCell ref="C65:D65"/>
    <mergeCell ref="E5:F5"/>
    <mergeCell ref="G5:H5"/>
    <mergeCell ref="A1:H2"/>
    <mergeCell ref="C5:D5"/>
    <mergeCell ref="G3:H3"/>
    <mergeCell ref="A3:F3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82477-EAE3-4253-9586-3F34EBC4E890}">
  <dimension ref="A1"/>
  <sheetViews>
    <sheetView workbookViewId="0">
      <selection sqref="A1:E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biju chacko</dc:creator>
  <cp:lastModifiedBy>Shajithlal Das</cp:lastModifiedBy>
  <cp:lastPrinted>2024-03-21T10:41:51Z</cp:lastPrinted>
  <dcterms:created xsi:type="dcterms:W3CDTF">2022-09-19T07:37:09Z</dcterms:created>
  <dcterms:modified xsi:type="dcterms:W3CDTF">2024-11-05T04:52:34Z</dcterms:modified>
</cp:coreProperties>
</file>